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<sst xmlns="http://schemas.openxmlformats.org/spreadsheetml/2006/main" count="101" uniqueCount="86">
  <si>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方正小标宋简体"/>
        <charset val="134"/>
      </rPr>
      <t>年度）</t>
    </r>
    <r>
      <rPr>
        <sz val="14"/>
        <color theme="1"/>
        <rFont val="Times New Roman"/>
        <charset val="134"/>
      </rPr>
      <t xml:space="preserve">             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</si>
  <si>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仿宋"/>
        <charset val="134"/>
      </rPr>
      <t>项目名称</t>
    </r>
  </si>
  <si>
    <r>
      <rPr>
        <sz val="11"/>
        <color theme="1"/>
        <rFont val="仿宋"/>
        <charset val="134"/>
      </rPr>
      <t>接诉即办数据分析及实地核查跟踪评估项目</t>
    </r>
  </si>
  <si>
    <r>
      <rPr>
        <sz val="11"/>
        <color theme="1"/>
        <rFont val="仿宋"/>
        <charset val="134"/>
      </rPr>
      <t>主管部门</t>
    </r>
  </si>
  <si>
    <r>
      <rPr>
        <sz val="11"/>
        <color theme="1"/>
        <rFont val="仿宋"/>
        <charset val="134"/>
      </rPr>
      <t>北京市水务局</t>
    </r>
  </si>
  <si>
    <r>
      <rPr>
        <sz val="11"/>
        <color theme="1"/>
        <rFont val="仿宋"/>
        <charset val="134"/>
      </rPr>
      <t>实施单位</t>
    </r>
  </si>
  <si>
    <r>
      <rPr>
        <sz val="11"/>
        <color theme="1"/>
        <rFont val="仿宋"/>
        <charset val="134"/>
      </rPr>
      <t>北京市水务局政务服务中心</t>
    </r>
  </si>
  <si>
    <r>
      <rPr>
        <sz val="11"/>
        <color theme="1"/>
        <rFont val="仿宋"/>
        <charset val="134"/>
      </rPr>
      <t>项目资金（万元）</t>
    </r>
  </si>
  <si>
    <r>
      <rPr>
        <sz val="11"/>
        <color theme="1"/>
        <rFont val="仿宋"/>
        <charset val="134"/>
      </rPr>
      <t>年初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预算数</t>
    </r>
  </si>
  <si>
    <r>
      <rPr>
        <sz val="11"/>
        <color theme="1"/>
        <rFont val="仿宋"/>
        <charset val="134"/>
      </rPr>
      <t>全年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预算数</t>
    </r>
  </si>
  <si>
    <r>
      <rPr>
        <sz val="11"/>
        <color theme="1"/>
        <rFont val="仿宋"/>
        <charset val="134"/>
      </rPr>
      <t>全年执行数</t>
    </r>
  </si>
  <si>
    <r>
      <rPr>
        <sz val="11"/>
        <color theme="1"/>
        <rFont val="仿宋"/>
        <charset val="134"/>
      </rPr>
      <t>分值</t>
    </r>
  </si>
  <si>
    <r>
      <rPr>
        <sz val="11"/>
        <color theme="1"/>
        <rFont val="仿宋"/>
        <charset val="134"/>
      </rPr>
      <t>执行率</t>
    </r>
  </si>
  <si>
    <r>
      <rPr>
        <sz val="11"/>
        <color theme="1"/>
        <rFont val="仿宋"/>
        <charset val="134"/>
      </rPr>
      <t>得分</t>
    </r>
  </si>
  <si>
    <r>
      <rPr>
        <sz val="11"/>
        <color theme="1"/>
        <rFont val="仿宋"/>
        <charset val="134"/>
      </rPr>
      <t>年度资金总额</t>
    </r>
  </si>
  <si>
    <r>
      <rPr>
        <sz val="11"/>
        <color theme="1"/>
        <rFont val="仿宋"/>
        <charset val="134"/>
      </rPr>
      <t>其中：当年财政拨款</t>
    </r>
  </si>
  <si>
    <t>—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</si>
  <si>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仿宋"/>
        <charset val="134"/>
      </rPr>
      <t>上年结转资金</t>
    </r>
  </si>
  <si>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"/>
        <charset val="134"/>
      </rPr>
      <t>其他资金</t>
    </r>
  </si>
  <si>
    <r>
      <rPr>
        <sz val="11"/>
        <color theme="1"/>
        <rFont val="仿宋"/>
        <charset val="134"/>
      </rPr>
      <t>年度总体目标</t>
    </r>
  </si>
  <si>
    <r>
      <rPr>
        <sz val="11"/>
        <color theme="1"/>
        <rFont val="仿宋"/>
        <charset val="134"/>
      </rPr>
      <t>预期目标</t>
    </r>
  </si>
  <si>
    <r>
      <rPr>
        <sz val="11"/>
        <color theme="1"/>
        <rFont val="仿宋"/>
        <charset val="134"/>
      </rPr>
      <t>实际完成情况</t>
    </r>
  </si>
  <si>
    <r>
      <t>1.</t>
    </r>
    <r>
      <rPr>
        <sz val="9.5"/>
        <color theme="1"/>
        <rFont val="宋体"/>
        <charset val="134"/>
      </rPr>
      <t>定期分析涉水诉求数据的类型、区域、时间以及解决情况等，从工作成效和改进提升的角度提出优化建议，为水务治理决策工作提供参考依据。</t>
    </r>
    <r>
      <rPr>
        <sz val="9.5"/>
        <color theme="1"/>
        <rFont val="Times New Roman"/>
        <charset val="134"/>
      </rPr>
      <t xml:space="preserve">
2.</t>
    </r>
    <r>
      <rPr>
        <sz val="9.5"/>
        <color theme="1"/>
        <rFont val="宋体"/>
        <charset val="134"/>
      </rPr>
      <t>对自办诉求及时开展实地核查，分析诉求产生的原因及治理情况，举一反三，排查周边同类型问题，督促各相关单位及时整改。定期梳理行业诉求，整理形成高频问题点位台账，调研民众真实诉求，了解水务工作存在的不足与短板，切实推动水务问题整改，提升民众对水务工作的获得感和满意度。</t>
    </r>
  </si>
  <si>
    <r>
      <t>1.</t>
    </r>
    <r>
      <rPr>
        <sz val="9.5"/>
        <color theme="1"/>
        <rFont val="宋体"/>
        <charset val="134"/>
      </rPr>
      <t>按月对全市涉水诉求进行统计汇总，从时间、空间等不同维度分析各承办单位的诉求解决情况，形成研究成果材料</t>
    </r>
    <r>
      <rPr>
        <sz val="9.5"/>
        <color theme="1"/>
        <rFont val="Times New Roman"/>
        <charset val="134"/>
      </rPr>
      <t>7</t>
    </r>
    <r>
      <rPr>
        <sz val="9.5"/>
        <color theme="1"/>
        <rFont val="宋体"/>
        <charset val="134"/>
      </rPr>
      <t>份，提出改进建议；完成诉求类型分析专报</t>
    </r>
    <r>
      <rPr>
        <sz val="9.5"/>
        <color theme="1"/>
        <rFont val="Times New Roman"/>
        <charset val="134"/>
      </rPr>
      <t>21</t>
    </r>
    <r>
      <rPr>
        <sz val="9.5"/>
        <color theme="1"/>
        <rFont val="宋体"/>
        <charset val="134"/>
      </rPr>
      <t>份，为水务治理决策工作提供参考依据。</t>
    </r>
    <r>
      <rPr>
        <sz val="9.5"/>
        <color theme="1"/>
        <rFont val="Times New Roman"/>
        <charset val="134"/>
      </rPr>
      <t xml:space="preserve">
2.</t>
    </r>
    <r>
      <rPr>
        <sz val="9.5"/>
        <color theme="1"/>
        <rFont val="宋体"/>
        <charset val="134"/>
      </rPr>
      <t>对</t>
    </r>
    <r>
      <rPr>
        <sz val="9.5"/>
        <color theme="1"/>
        <rFont val="Times New Roman"/>
        <charset val="134"/>
      </rPr>
      <t>2024</t>
    </r>
    <r>
      <rPr>
        <sz val="9.5"/>
        <color theme="1"/>
        <rFont val="宋体"/>
        <charset val="134"/>
      </rPr>
      <t>年市水务自办工单，及时开展现场核查，跟进整改情况，完成核查成果</t>
    </r>
    <r>
      <rPr>
        <sz val="9.5"/>
        <color theme="1"/>
        <rFont val="Times New Roman"/>
        <charset val="134"/>
      </rPr>
      <t>12</t>
    </r>
    <r>
      <rPr>
        <sz val="9.5"/>
        <color theme="1"/>
        <rFont val="宋体"/>
        <charset val="134"/>
      </rPr>
      <t>份；对多人多次反映的重点诉求开展专题调研，形成专项治理方案</t>
    </r>
    <r>
      <rPr>
        <sz val="9.5"/>
        <color theme="1"/>
        <rFont val="Times New Roman"/>
        <charset val="134"/>
      </rPr>
      <t>2</t>
    </r>
    <r>
      <rPr>
        <sz val="9.5"/>
        <color theme="1"/>
        <rFont val="宋体"/>
        <charset val="134"/>
      </rPr>
      <t>份。全面梳理行业诉求工单，形成高频问题点位台账，按照季度开展民众真实诉求调研，形成季度报告</t>
    </r>
    <r>
      <rPr>
        <sz val="9.5"/>
        <color theme="1"/>
        <rFont val="Times New Roman"/>
        <charset val="134"/>
      </rPr>
      <t>4</t>
    </r>
    <r>
      <rPr>
        <sz val="9.5"/>
        <color theme="1"/>
        <rFont val="宋体"/>
        <charset val="134"/>
      </rPr>
      <t>份；整理前期现场复核、专题调研、问卷调研数据情况，形成年度评估报告</t>
    </r>
    <r>
      <rPr>
        <sz val="9.5"/>
        <color theme="1"/>
        <rFont val="Times New Roman"/>
        <charset val="134"/>
      </rPr>
      <t>1</t>
    </r>
    <r>
      <rPr>
        <sz val="9.5"/>
        <color theme="1"/>
        <rFont val="宋体"/>
        <charset val="134"/>
      </rPr>
      <t>份，全面分析用户需求，真实反映水务工作存在的不足与短板，切实推动水务问题整改，提升民众对水务工作的获得感和满意度。</t>
    </r>
  </si>
  <si>
    <r>
      <rPr>
        <sz val="11"/>
        <color theme="1"/>
        <rFont val="仿宋"/>
        <charset val="134"/>
      </rPr>
      <t>绩效指标</t>
    </r>
  </si>
  <si>
    <r>
      <rPr>
        <sz val="11"/>
        <color theme="1"/>
        <rFont val="仿宋"/>
        <charset val="134"/>
      </rPr>
      <t>一级指标</t>
    </r>
  </si>
  <si>
    <r>
      <rPr>
        <sz val="11"/>
        <color theme="1"/>
        <rFont val="仿宋"/>
        <charset val="134"/>
      </rPr>
      <t>二级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</si>
  <si>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rPr>
        <sz val="11"/>
        <color theme="1"/>
        <rFont val="仿宋"/>
        <charset val="134"/>
      </rPr>
      <t>三级指标</t>
    </r>
  </si>
  <si>
    <r>
      <rPr>
        <sz val="11"/>
        <color theme="1"/>
        <rFont val="仿宋"/>
        <charset val="134"/>
      </rPr>
      <t>年度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指标值</t>
    </r>
  </si>
  <si>
    <r>
      <rPr>
        <sz val="11"/>
        <color theme="1"/>
        <rFont val="仿宋"/>
        <charset val="134"/>
      </rPr>
      <t>实际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完成值</t>
    </r>
  </si>
  <si>
    <r>
      <rPr>
        <sz val="11"/>
        <rFont val="仿宋"/>
        <charset val="134"/>
      </rPr>
      <t>偏差原因分析及改进措施</t>
    </r>
  </si>
  <si>
    <r>
      <rPr>
        <sz val="11"/>
        <color theme="1"/>
        <rFont val="仿宋"/>
        <charset val="134"/>
      </rPr>
      <t>产出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</si>
  <si>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rPr>
        <sz val="11"/>
        <color theme="1"/>
        <rFont val="仿宋"/>
        <charset val="134"/>
      </rPr>
      <t>数量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</si>
  <si>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t>指标</t>
    </r>
    <r>
      <rPr>
        <sz val="11"/>
        <rFont val="Times New Roman"/>
        <charset val="134"/>
      </rPr>
      <t>1</t>
    </r>
    <r>
      <rPr>
        <sz val="11"/>
        <rFont val="仿宋"/>
        <charset val="134"/>
      </rPr>
      <t>：实地核查成果材料</t>
    </r>
  </si>
  <si>
    <r>
      <rPr>
        <sz val="11"/>
        <rFont val="Times New Roman"/>
        <charset val="134"/>
      </rPr>
      <t>≥12</t>
    </r>
    <r>
      <rPr>
        <sz val="11"/>
        <rFont val="仿宋"/>
        <charset val="134"/>
      </rPr>
      <t>份</t>
    </r>
  </si>
  <si>
    <r>
      <rPr>
        <sz val="11"/>
        <rFont val="Times New Roman"/>
        <charset val="134"/>
      </rPr>
      <t>12</t>
    </r>
    <r>
      <rPr>
        <sz val="11"/>
        <rFont val="仿宋"/>
        <charset val="134"/>
      </rPr>
      <t>份</t>
    </r>
  </si>
  <si>
    <r>
      <t>指标</t>
    </r>
    <r>
      <rPr>
        <sz val="11"/>
        <rFont val="Times New Roman"/>
        <charset val="134"/>
      </rPr>
      <t>2</t>
    </r>
    <r>
      <rPr>
        <sz val="11"/>
        <rFont val="仿宋"/>
        <charset val="134"/>
      </rPr>
      <t>：自办诉求高频跟踪成果材料</t>
    </r>
  </si>
  <si>
    <r>
      <rPr>
        <sz val="11"/>
        <rFont val="Times New Roman"/>
        <charset val="134"/>
      </rPr>
      <t>≥2</t>
    </r>
    <r>
      <rPr>
        <sz val="11"/>
        <rFont val="仿宋"/>
        <charset val="134"/>
      </rPr>
      <t>份</t>
    </r>
  </si>
  <si>
    <r>
      <rPr>
        <sz val="11"/>
        <rFont val="Times New Roman"/>
        <charset val="134"/>
      </rPr>
      <t>2</t>
    </r>
    <r>
      <rPr>
        <sz val="11"/>
        <rFont val="仿宋"/>
        <charset val="134"/>
      </rPr>
      <t>份</t>
    </r>
  </si>
  <si>
    <r>
      <t>指标</t>
    </r>
    <r>
      <rPr>
        <sz val="11"/>
        <rFont val="Times New Roman"/>
        <charset val="134"/>
      </rPr>
      <t>3</t>
    </r>
    <r>
      <rPr>
        <sz val="11"/>
        <rFont val="仿宋"/>
        <charset val="134"/>
      </rPr>
      <t>：结合数据、规律分析成果进行风险预判，提出工作建议</t>
    </r>
  </si>
  <si>
    <r>
      <rPr>
        <sz val="11"/>
        <rFont val="Times New Roman"/>
        <charset val="134"/>
      </rPr>
      <t>=7</t>
    </r>
    <r>
      <rPr>
        <sz val="11"/>
        <rFont val="仿宋"/>
        <charset val="134"/>
      </rPr>
      <t>份</t>
    </r>
  </si>
  <si>
    <r>
      <rPr>
        <sz val="11"/>
        <rFont val="Times New Roman"/>
        <charset val="134"/>
      </rPr>
      <t>7</t>
    </r>
    <r>
      <rPr>
        <sz val="11"/>
        <rFont val="仿宋"/>
        <charset val="134"/>
      </rPr>
      <t>份</t>
    </r>
  </si>
  <si>
    <r>
      <t>指标</t>
    </r>
    <r>
      <rPr>
        <sz val="11"/>
        <rFont val="Times New Roman"/>
        <charset val="134"/>
      </rPr>
      <t>4</t>
    </r>
    <r>
      <rPr>
        <sz val="11"/>
        <rFont val="仿宋"/>
        <charset val="134"/>
      </rPr>
      <t>：形成相关数据台账</t>
    </r>
  </si>
  <si>
    <r>
      <rPr>
        <sz val="11"/>
        <rFont val="Times New Roman"/>
        <charset val="134"/>
      </rPr>
      <t>≥4</t>
    </r>
    <r>
      <rPr>
        <sz val="11"/>
        <rFont val="仿宋"/>
        <charset val="134"/>
      </rPr>
      <t>份</t>
    </r>
  </si>
  <si>
    <r>
      <rPr>
        <sz val="11"/>
        <rFont val="Times New Roman"/>
        <charset val="134"/>
      </rPr>
      <t>4</t>
    </r>
    <r>
      <rPr>
        <sz val="11"/>
        <rFont val="仿宋"/>
        <charset val="134"/>
      </rPr>
      <t>份</t>
    </r>
  </si>
  <si>
    <r>
      <rPr>
        <sz val="11"/>
        <color theme="1"/>
        <rFont val="仿宋"/>
        <charset val="134"/>
      </rPr>
      <t>质量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</si>
  <si>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：工作建议适用性</t>
    </r>
  </si>
  <si>
    <r>
      <rPr>
        <sz val="11"/>
        <rFont val="仿宋"/>
        <charset val="134"/>
      </rPr>
      <t>优</t>
    </r>
  </si>
  <si>
    <r>
      <rPr>
        <sz val="11"/>
        <rFont val="仿宋"/>
        <charset val="134"/>
      </rPr>
      <t>良</t>
    </r>
  </si>
  <si>
    <t>少量建议针对性不强，拟加强与承担单位沟通，确保提供具有针对性、专业性的工作建议</t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</si>
  <si>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仿宋"/>
        <charset val="134"/>
      </rPr>
      <t>：行业核查调研问卷回收率</t>
    </r>
  </si>
  <si>
    <t>≥90%</t>
  </si>
  <si>
    <t>96.9%</t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</si>
  <si>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仿宋"/>
        <charset val="134"/>
      </rPr>
      <t>：数据挖掘、分析准确率</t>
    </r>
  </si>
  <si>
    <t>91%</t>
  </si>
  <si>
    <r>
      <rPr>
        <sz val="11"/>
        <color theme="1"/>
        <rFont val="仿宋"/>
        <charset val="134"/>
      </rPr>
      <t>时效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</si>
  <si>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：数据分析成果报告按时提供率</t>
    </r>
  </si>
  <si>
    <t>97%</t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</si>
  <si>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仿宋"/>
        <charset val="134"/>
      </rPr>
      <t>：自办诉求办结调研及时性</t>
    </r>
  </si>
  <si>
    <t>90%</t>
  </si>
  <si>
    <r>
      <rPr>
        <sz val="11"/>
        <color theme="1"/>
        <rFont val="仿宋"/>
        <charset val="134"/>
      </rPr>
      <t>成本指标</t>
    </r>
  </si>
  <si>
    <r>
      <rPr>
        <sz val="11"/>
        <color theme="1"/>
        <rFont val="仿宋"/>
        <charset val="134"/>
      </rPr>
      <t>经济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成本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</si>
  <si>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：涉水诉求实地核查跟踪评估成本</t>
    </r>
  </si>
  <si>
    <r>
      <rPr>
        <sz val="11"/>
        <color theme="1"/>
        <rFont val="Times New Roman"/>
        <charset val="134"/>
      </rPr>
      <t>≤47.6764</t>
    </r>
    <r>
      <rPr>
        <sz val="11"/>
        <rFont val="仿宋"/>
        <charset val="134"/>
      </rPr>
      <t>万元</t>
    </r>
  </si>
  <si>
    <r>
      <rPr>
        <sz val="11"/>
        <rFont val="Times New Roman"/>
        <charset val="134"/>
      </rPr>
      <t>45.00</t>
    </r>
    <r>
      <rPr>
        <sz val="11"/>
        <rFont val="仿宋"/>
        <charset val="134"/>
      </rPr>
      <t>万元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</si>
  <si>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仿宋"/>
        <charset val="134"/>
      </rPr>
      <t>：涉水诉求数据分析成本</t>
    </r>
  </si>
  <si>
    <r>
      <rPr>
        <sz val="11"/>
        <color theme="1"/>
        <rFont val="Times New Roman"/>
        <charset val="134"/>
      </rPr>
      <t>≤21.224</t>
    </r>
    <r>
      <rPr>
        <sz val="11"/>
        <rFont val="仿宋"/>
        <charset val="134"/>
      </rPr>
      <t>万元</t>
    </r>
  </si>
  <si>
    <r>
      <rPr>
        <sz val="11"/>
        <color theme="1"/>
        <rFont val="Times New Roman"/>
        <charset val="134"/>
      </rPr>
      <t>21.124</t>
    </r>
    <r>
      <rPr>
        <sz val="11"/>
        <rFont val="仿宋"/>
        <charset val="134"/>
      </rPr>
      <t>万元</t>
    </r>
  </si>
  <si>
    <r>
      <rPr>
        <sz val="11"/>
        <color theme="1"/>
        <rFont val="仿宋"/>
        <charset val="134"/>
      </rPr>
      <t>效益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"/>
        <charset val="134"/>
      </rPr>
      <t>指标</t>
    </r>
  </si>
  <si>
    <r>
      <rPr>
        <sz val="9"/>
        <color theme="1"/>
        <rFont val="仿宋"/>
        <charset val="134"/>
      </rPr>
      <t>经济效益指标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</si>
  <si>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</t>
    </r>
  </si>
  <si>
    <r>
      <rPr>
        <sz val="11"/>
        <color theme="1"/>
        <rFont val="仿宋"/>
        <charset val="134"/>
      </rPr>
      <t>社会效益指标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</si>
  <si>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：自办诉求接诉即办满意率</t>
    </r>
  </si>
  <si>
    <t>97.29%</t>
  </si>
  <si>
    <r>
      <rPr>
        <sz val="9"/>
        <color theme="1"/>
        <rFont val="仿宋"/>
        <charset val="134"/>
      </rPr>
      <t>生态效益指标</t>
    </r>
  </si>
  <si>
    <r>
      <rPr>
        <sz val="11"/>
        <color theme="1"/>
        <rFont val="仿宋"/>
        <charset val="134"/>
      </rPr>
      <t>可持续影响指标</t>
    </r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</si>
  <si>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：工作建议、对策对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"/>
        <charset val="134"/>
      </rPr>
      <t>接诉即办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"/>
        <charset val="134"/>
      </rPr>
      <t>工作长远发展的促进作用</t>
    </r>
  </si>
  <si>
    <r>
      <rPr>
        <sz val="11"/>
        <color theme="1"/>
        <rFont val="仿宋"/>
        <charset val="134"/>
      </rPr>
      <t>优</t>
    </r>
  </si>
  <si>
    <r>
      <rPr>
        <sz val="11"/>
        <color theme="1"/>
        <rFont val="仿宋"/>
        <charset val="134"/>
      </rPr>
      <t>良</t>
    </r>
  </si>
  <si>
    <t>少量建议、对策近期实施难度较大，拟加强与承担单位沟通，确保提供切实有效的工作建议</t>
  </si>
  <si>
    <r>
      <rPr>
        <sz val="11"/>
        <color rgb="FF000000"/>
        <rFont val="仿宋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仿宋"/>
        <charset val="134"/>
      </rPr>
      <t>：实地调研、跟踪调研对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"/>
        <charset val="134"/>
      </rPr>
      <t>接诉即办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"/>
        <charset val="134"/>
      </rPr>
      <t>工作的促进作用</t>
    </r>
  </si>
  <si>
    <r>
      <rPr>
        <sz val="11"/>
        <color theme="1"/>
        <rFont val="仿宋"/>
        <charset val="134"/>
      </rPr>
      <t>满意度指标</t>
    </r>
  </si>
  <si>
    <r>
      <rPr>
        <sz val="10"/>
        <color theme="1"/>
        <rFont val="仿宋"/>
        <charset val="134"/>
      </rPr>
      <t>服务对象满意度指标</t>
    </r>
  </si>
  <si>
    <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仿宋"/>
        <charset val="134"/>
      </rPr>
      <t>：满意度</t>
    </r>
  </si>
  <si>
    <t>93.3%</t>
  </si>
  <si>
    <r>
      <rPr>
        <sz val="11"/>
        <color rgb="FF000000"/>
        <rFont val="仿宋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</si>
</sst>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0.0_);[Red]\(0.0\)"/>
  </numFmts>
  <fonts count="4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9.5"/>
      <color theme="1"/>
      <name val="Times New Roman"/>
      <charset val="134"/>
    </font>
    <font>
      <sz val="11"/>
      <name val="仿宋"/>
      <charset val="134"/>
    </font>
    <font>
      <sz val="11"/>
      <color rgb="FF000000"/>
      <name val="Times New Roman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rgb="FF000000"/>
      <name val="仿宋"/>
      <charset val="134"/>
    </font>
    <font>
      <sz val="11"/>
      <name val="Times New Roman"/>
      <charset val="134"/>
    </font>
    <font>
      <sz val="9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theme="1"/>
      <name val="Times New Roman"/>
      <charset val="134"/>
    </font>
    <font>
      <sz val="10.5"/>
      <color rgb="FFFF0000"/>
      <name val="Times New Roman"/>
      <charset val="134"/>
    </font>
    <font>
      <sz val="10"/>
      <name val="仿宋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"/>
      <charset val="134"/>
    </font>
    <font>
      <sz val="9"/>
      <color theme="1"/>
      <name val="仿宋"/>
      <charset val="134"/>
    </font>
    <font>
      <sz val="10"/>
      <color theme="1"/>
      <name val="仿宋"/>
      <charset val="134"/>
    </font>
    <font>
      <sz val="9.5"/>
      <color theme="1"/>
      <name val="宋体"/>
      <charset val="134"/>
    </font>
    <font>
      <sz val="14"/>
      <color theme="1"/>
      <name val="方正小标宋简体"/>
      <charset val="134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1" fillId="0" borderId="1" xfId="3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view="pageBreakPreview" zoomScale="115" zoomScaleNormal="100" topLeftCell="A21" workbookViewId="0">
      <selection activeCell="B10" sqref="B10:G10"/>
    </sheetView>
  </sheetViews>
  <sheetFormatPr defaultColWidth="9" defaultRowHeight="15"/>
  <cols>
    <col min="1" max="1" width="5.125" style="2" customWidth="1"/>
    <col min="2" max="2" width="6" style="2" customWidth="1"/>
    <col min="3" max="3" width="6.95833333333333" style="2" customWidth="1"/>
    <col min="4" max="4" width="10.5333333333333" style="2" customWidth="1"/>
    <col min="5" max="5" width="12.275" style="2" customWidth="1"/>
    <col min="6" max="6" width="12.725" style="2" customWidth="1"/>
    <col min="7" max="7" width="12.1" style="2" customWidth="1"/>
    <col min="8" max="8" width="11.5583333333333" style="2" customWidth="1"/>
    <col min="9" max="9" width="5.30833333333333" style="2" customWidth="1"/>
    <col min="10" max="10" width="0.691666666666667" style="2" customWidth="1"/>
    <col min="11" max="11" width="5.39166666666667" style="2" customWidth="1"/>
    <col min="12" max="12" width="0.775" style="2" customWidth="1"/>
    <col min="13" max="13" width="6.71666666666667" style="2" customWidth="1"/>
    <col min="14" max="14" width="17.175" style="2" customWidth="1"/>
    <col min="15" max="15" width="28.0916666666667" style="2" customWidth="1"/>
    <col min="16" max="16384" width="9" style="2"/>
  </cols>
  <sheetData>
    <row r="1" ht="3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1"/>
    </row>
    <row r="2" customHeight="1" spans="1:15">
      <c r="A2" s="5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1"/>
    </row>
    <row r="3" customHeight="1" spans="1:15">
      <c r="A3" s="5" t="s">
        <v>3</v>
      </c>
      <c r="B3" s="5"/>
      <c r="C3" s="6" t="s">
        <v>4</v>
      </c>
      <c r="D3" s="6"/>
      <c r="E3" s="6"/>
      <c r="F3" s="6"/>
      <c r="G3" s="6"/>
      <c r="H3" s="5" t="s">
        <v>5</v>
      </c>
      <c r="I3" s="5"/>
      <c r="J3" s="5" t="s">
        <v>6</v>
      </c>
      <c r="K3" s="5"/>
      <c r="L3" s="5"/>
      <c r="M3" s="5"/>
      <c r="N3" s="5"/>
      <c r="O3" s="41"/>
    </row>
    <row r="4" ht="33" customHeight="1" spans="1:15">
      <c r="A4" s="5" t="s">
        <v>7</v>
      </c>
      <c r="B4" s="5"/>
      <c r="C4" s="5"/>
      <c r="D4" s="5"/>
      <c r="E4" s="5" t="s">
        <v>8</v>
      </c>
      <c r="F4" s="5" t="s">
        <v>9</v>
      </c>
      <c r="G4" s="5"/>
      <c r="H4" s="5" t="s">
        <v>10</v>
      </c>
      <c r="I4" s="5"/>
      <c r="J4" s="5" t="s">
        <v>11</v>
      </c>
      <c r="K4" s="5"/>
      <c r="L4" s="5" t="s">
        <v>12</v>
      </c>
      <c r="M4" s="5"/>
      <c r="N4" s="5" t="s">
        <v>13</v>
      </c>
      <c r="O4" s="41"/>
    </row>
    <row r="5" ht="18" customHeight="1" spans="1:15">
      <c r="A5" s="5"/>
      <c r="B5" s="5"/>
      <c r="C5" s="7" t="s">
        <v>14</v>
      </c>
      <c r="D5" s="7"/>
      <c r="E5" s="23">
        <f>SUM(E6:E8)</f>
        <v>68.9004</v>
      </c>
      <c r="F5" s="23">
        <f>SUM(F6:G8)</f>
        <v>66.124</v>
      </c>
      <c r="G5" s="23">
        <f t="shared" ref="E5:I5" si="0">SUM(G6:G8)</f>
        <v>0</v>
      </c>
      <c r="H5" s="23">
        <f>SUM(H6:I8)</f>
        <v>66.124</v>
      </c>
      <c r="I5" s="23">
        <f t="shared" si="0"/>
        <v>0</v>
      </c>
      <c r="J5" s="5">
        <v>10</v>
      </c>
      <c r="K5" s="5"/>
      <c r="L5" s="33">
        <f t="shared" ref="L5:L8" si="1">ROUND(H5/F5,4)</f>
        <v>1</v>
      </c>
      <c r="M5" s="33"/>
      <c r="N5" s="5">
        <f>ROUND(J5*L5,2)</f>
        <v>10</v>
      </c>
      <c r="O5" s="41"/>
    </row>
    <row r="6" ht="26" customHeight="1" spans="1:15">
      <c r="A6" s="5"/>
      <c r="B6" s="5"/>
      <c r="C6" s="5" t="s">
        <v>15</v>
      </c>
      <c r="D6" s="5"/>
      <c r="E6" s="24">
        <v>68.9004</v>
      </c>
      <c r="F6" s="23">
        <v>66.124</v>
      </c>
      <c r="G6" s="23"/>
      <c r="H6" s="23">
        <v>66.124</v>
      </c>
      <c r="I6" s="23"/>
      <c r="J6" s="5" t="s">
        <v>16</v>
      </c>
      <c r="K6" s="5"/>
      <c r="L6" s="33">
        <f t="shared" si="1"/>
        <v>1</v>
      </c>
      <c r="M6" s="33"/>
      <c r="N6" s="5" t="s">
        <v>16</v>
      </c>
      <c r="O6" s="42"/>
    </row>
    <row r="7" spans="1:15">
      <c r="A7" s="5"/>
      <c r="B7" s="5"/>
      <c r="C7" s="5" t="s">
        <v>17</v>
      </c>
      <c r="D7" s="5"/>
      <c r="E7" s="25"/>
      <c r="F7" s="25"/>
      <c r="G7" s="25"/>
      <c r="H7" s="25"/>
      <c r="I7" s="25"/>
      <c r="J7" s="5" t="s">
        <v>16</v>
      </c>
      <c r="K7" s="5"/>
      <c r="L7" s="34"/>
      <c r="M7" s="34"/>
      <c r="N7" s="5" t="s">
        <v>16</v>
      </c>
      <c r="O7" s="41"/>
    </row>
    <row r="8" spans="1:15">
      <c r="A8" s="5"/>
      <c r="B8" s="5"/>
      <c r="C8" s="5" t="s">
        <v>18</v>
      </c>
      <c r="D8" s="5"/>
      <c r="E8" s="25"/>
      <c r="F8" s="25"/>
      <c r="G8" s="25"/>
      <c r="H8" s="25"/>
      <c r="I8" s="25"/>
      <c r="J8" s="5" t="s">
        <v>16</v>
      </c>
      <c r="K8" s="5"/>
      <c r="L8" s="34"/>
      <c r="M8" s="34"/>
      <c r="N8" s="5" t="s">
        <v>16</v>
      </c>
      <c r="O8" s="41"/>
    </row>
    <row r="9" customHeight="1" spans="1:15">
      <c r="A9" s="5" t="s">
        <v>19</v>
      </c>
      <c r="B9" s="5" t="s">
        <v>20</v>
      </c>
      <c r="C9" s="5"/>
      <c r="D9" s="5"/>
      <c r="E9" s="5"/>
      <c r="F9" s="5"/>
      <c r="G9" s="5"/>
      <c r="H9" s="5" t="s">
        <v>21</v>
      </c>
      <c r="I9" s="5"/>
      <c r="J9" s="5"/>
      <c r="K9" s="5"/>
      <c r="L9" s="5"/>
      <c r="M9" s="5"/>
      <c r="N9" s="5"/>
      <c r="O9" s="41"/>
    </row>
    <row r="10" ht="157" customHeight="1" spans="1:15">
      <c r="A10" s="5"/>
      <c r="B10" s="8" t="s">
        <v>22</v>
      </c>
      <c r="C10" s="8"/>
      <c r="D10" s="8"/>
      <c r="E10" s="8"/>
      <c r="F10" s="8"/>
      <c r="G10" s="8"/>
      <c r="H10" s="26" t="s">
        <v>23</v>
      </c>
      <c r="I10" s="35"/>
      <c r="J10" s="35"/>
      <c r="K10" s="35"/>
      <c r="L10" s="35"/>
      <c r="M10" s="35"/>
      <c r="N10" s="43"/>
      <c r="O10" s="41"/>
    </row>
    <row r="11" ht="30" spans="1:15">
      <c r="A11" s="9" t="s">
        <v>24</v>
      </c>
      <c r="B11" s="5" t="s">
        <v>25</v>
      </c>
      <c r="C11" s="5" t="s">
        <v>26</v>
      </c>
      <c r="D11" s="5" t="s">
        <v>27</v>
      </c>
      <c r="E11" s="5"/>
      <c r="F11" s="5"/>
      <c r="G11" s="5" t="s">
        <v>28</v>
      </c>
      <c r="H11" s="5" t="s">
        <v>29</v>
      </c>
      <c r="I11" s="5" t="s">
        <v>11</v>
      </c>
      <c r="J11" s="5"/>
      <c r="K11" s="5" t="s">
        <v>13</v>
      </c>
      <c r="L11" s="5"/>
      <c r="M11" s="44" t="s">
        <v>30</v>
      </c>
      <c r="N11" s="5"/>
      <c r="O11" s="42"/>
    </row>
    <row r="12" ht="22" customHeight="1" spans="1:15">
      <c r="A12" s="9"/>
      <c r="B12" s="10" t="s">
        <v>31</v>
      </c>
      <c r="C12" s="10" t="s">
        <v>32</v>
      </c>
      <c r="D12" s="11" t="s">
        <v>33</v>
      </c>
      <c r="E12" s="27"/>
      <c r="F12" s="28"/>
      <c r="G12" s="27" t="s">
        <v>34</v>
      </c>
      <c r="H12" s="27" t="s">
        <v>35</v>
      </c>
      <c r="I12" s="36">
        <v>10</v>
      </c>
      <c r="J12" s="36"/>
      <c r="K12" s="36">
        <v>10</v>
      </c>
      <c r="L12" s="36"/>
      <c r="M12" s="45"/>
      <c r="N12" s="45"/>
      <c r="O12" s="46"/>
    </row>
    <row r="13" ht="20" customHeight="1" spans="1:15">
      <c r="A13" s="9"/>
      <c r="B13" s="12"/>
      <c r="C13" s="12"/>
      <c r="D13" s="11" t="s">
        <v>36</v>
      </c>
      <c r="E13" s="27"/>
      <c r="F13" s="28"/>
      <c r="G13" s="27" t="s">
        <v>37</v>
      </c>
      <c r="H13" s="27" t="s">
        <v>38</v>
      </c>
      <c r="I13" s="36">
        <v>5</v>
      </c>
      <c r="J13" s="36"/>
      <c r="K13" s="36">
        <v>5</v>
      </c>
      <c r="L13" s="36"/>
      <c r="M13" s="5"/>
      <c r="N13" s="5"/>
      <c r="O13" s="47"/>
    </row>
    <row r="14" ht="29" customHeight="1" spans="1:15">
      <c r="A14" s="9"/>
      <c r="B14" s="12"/>
      <c r="C14" s="12"/>
      <c r="D14" s="13" t="s">
        <v>39</v>
      </c>
      <c r="E14" s="29"/>
      <c r="F14" s="30"/>
      <c r="G14" s="27" t="s">
        <v>40</v>
      </c>
      <c r="H14" s="27" t="s">
        <v>41</v>
      </c>
      <c r="I14" s="36">
        <v>5</v>
      </c>
      <c r="J14" s="36"/>
      <c r="K14" s="36">
        <v>5</v>
      </c>
      <c r="L14" s="36"/>
      <c r="M14" s="5"/>
      <c r="N14" s="5"/>
      <c r="O14" s="47"/>
    </row>
    <row r="15" ht="19" customHeight="1" spans="1:15">
      <c r="A15" s="9"/>
      <c r="B15" s="12"/>
      <c r="C15" s="12"/>
      <c r="D15" s="11" t="s">
        <v>42</v>
      </c>
      <c r="E15" s="27"/>
      <c r="F15" s="28"/>
      <c r="G15" s="27" t="s">
        <v>43</v>
      </c>
      <c r="H15" s="27" t="s">
        <v>44</v>
      </c>
      <c r="I15" s="36">
        <v>5</v>
      </c>
      <c r="J15" s="36"/>
      <c r="K15" s="36">
        <v>5</v>
      </c>
      <c r="L15" s="36"/>
      <c r="M15" s="5"/>
      <c r="N15" s="5"/>
      <c r="O15" s="47"/>
    </row>
    <row r="16" s="1" customFormat="1" ht="49" customHeight="1" spans="1:15">
      <c r="A16" s="14"/>
      <c r="B16" s="15"/>
      <c r="C16" s="16" t="s">
        <v>45</v>
      </c>
      <c r="D16" s="17" t="s">
        <v>46</v>
      </c>
      <c r="E16" s="17"/>
      <c r="F16" s="17"/>
      <c r="G16" s="27" t="s">
        <v>47</v>
      </c>
      <c r="H16" s="27" t="s">
        <v>48</v>
      </c>
      <c r="I16" s="36">
        <v>5</v>
      </c>
      <c r="J16" s="27"/>
      <c r="K16" s="36">
        <v>4</v>
      </c>
      <c r="L16" s="27"/>
      <c r="M16" s="48" t="s">
        <v>49</v>
      </c>
      <c r="N16" s="49"/>
      <c r="O16" s="50"/>
    </row>
    <row r="17" ht="21" customHeight="1" spans="1:15">
      <c r="A17" s="9"/>
      <c r="B17" s="12"/>
      <c r="C17" s="12"/>
      <c r="D17" s="17" t="s">
        <v>50</v>
      </c>
      <c r="E17" s="17"/>
      <c r="F17" s="17"/>
      <c r="G17" s="27" t="s">
        <v>51</v>
      </c>
      <c r="H17" s="27" t="s">
        <v>52</v>
      </c>
      <c r="I17" s="36">
        <v>5</v>
      </c>
      <c r="J17" s="36"/>
      <c r="K17" s="36">
        <v>5</v>
      </c>
      <c r="L17" s="36"/>
      <c r="M17" s="45"/>
      <c r="N17" s="45"/>
      <c r="O17" s="51"/>
    </row>
    <row r="18" s="1" customFormat="1" ht="22" customHeight="1" spans="1:15">
      <c r="A18" s="14"/>
      <c r="B18" s="15"/>
      <c r="C18" s="15"/>
      <c r="D18" s="17" t="s">
        <v>53</v>
      </c>
      <c r="E18" s="17"/>
      <c r="F18" s="17"/>
      <c r="G18" s="27" t="s">
        <v>51</v>
      </c>
      <c r="H18" s="27" t="s">
        <v>54</v>
      </c>
      <c r="I18" s="36">
        <v>10</v>
      </c>
      <c r="J18" s="36"/>
      <c r="K18" s="37">
        <v>10</v>
      </c>
      <c r="L18" s="37"/>
      <c r="M18" s="52"/>
      <c r="N18" s="52"/>
      <c r="O18" s="53"/>
    </row>
    <row r="19" s="1" customFormat="1" ht="34" customHeight="1" spans="1:15">
      <c r="A19" s="14"/>
      <c r="B19" s="15"/>
      <c r="C19" s="18" t="s">
        <v>55</v>
      </c>
      <c r="D19" s="17" t="s">
        <v>56</v>
      </c>
      <c r="E19" s="17"/>
      <c r="F19" s="17"/>
      <c r="G19" s="27" t="s">
        <v>51</v>
      </c>
      <c r="H19" s="27" t="s">
        <v>57</v>
      </c>
      <c r="I19" s="36">
        <v>10</v>
      </c>
      <c r="J19" s="27"/>
      <c r="K19" s="31">
        <v>10</v>
      </c>
      <c r="L19" s="31"/>
      <c r="M19" s="52"/>
      <c r="N19" s="52"/>
      <c r="O19" s="53"/>
    </row>
    <row r="20" s="1" customFormat="1" ht="28" customHeight="1" spans="1:15">
      <c r="A20" s="14"/>
      <c r="B20" s="15"/>
      <c r="C20" s="18"/>
      <c r="D20" s="17" t="s">
        <v>58</v>
      </c>
      <c r="E20" s="17"/>
      <c r="F20" s="17"/>
      <c r="G20" s="27" t="s">
        <v>51</v>
      </c>
      <c r="H20" s="27" t="s">
        <v>59</v>
      </c>
      <c r="I20" s="36">
        <v>5</v>
      </c>
      <c r="J20" s="36"/>
      <c r="K20" s="38">
        <v>5</v>
      </c>
      <c r="L20" s="38"/>
      <c r="M20" s="52"/>
      <c r="N20" s="52"/>
      <c r="O20" s="54"/>
    </row>
    <row r="21" ht="31" customHeight="1" spans="1:15">
      <c r="A21" s="9"/>
      <c r="B21" s="10" t="s">
        <v>60</v>
      </c>
      <c r="C21" s="5" t="s">
        <v>61</v>
      </c>
      <c r="D21" s="17" t="s">
        <v>62</v>
      </c>
      <c r="E21" s="17"/>
      <c r="F21" s="17"/>
      <c r="G21" s="31" t="s">
        <v>63</v>
      </c>
      <c r="H21" s="32" t="s">
        <v>64</v>
      </c>
      <c r="I21" s="36">
        <v>3</v>
      </c>
      <c r="J21" s="27"/>
      <c r="K21" s="38">
        <v>3</v>
      </c>
      <c r="L21" s="38"/>
      <c r="M21" s="45"/>
      <c r="N21" s="45"/>
      <c r="O21" s="42"/>
    </row>
    <row r="22" ht="21" customHeight="1" spans="1:15">
      <c r="A22" s="9"/>
      <c r="B22" s="12"/>
      <c r="C22" s="5"/>
      <c r="D22" s="17" t="s">
        <v>65</v>
      </c>
      <c r="E22" s="17"/>
      <c r="F22" s="17"/>
      <c r="G22" s="31" t="s">
        <v>66</v>
      </c>
      <c r="H22" s="31" t="s">
        <v>67</v>
      </c>
      <c r="I22" s="36">
        <v>2</v>
      </c>
      <c r="J22" s="36"/>
      <c r="K22" s="38">
        <v>2</v>
      </c>
      <c r="L22" s="38"/>
      <c r="M22" s="45"/>
      <c r="N22" s="45"/>
      <c r="O22" s="42"/>
    </row>
    <row r="23" ht="30" customHeight="1" spans="1:15">
      <c r="A23" s="9"/>
      <c r="B23" s="5" t="s">
        <v>68</v>
      </c>
      <c r="C23" s="19" t="s">
        <v>69</v>
      </c>
      <c r="D23" s="17" t="s">
        <v>70</v>
      </c>
      <c r="E23" s="17"/>
      <c r="F23" s="17"/>
      <c r="G23" s="31"/>
      <c r="H23" s="31"/>
      <c r="I23" s="31"/>
      <c r="J23" s="31"/>
      <c r="K23" s="31"/>
      <c r="L23" s="31"/>
      <c r="M23" s="5"/>
      <c r="N23" s="5"/>
      <c r="O23" s="41"/>
    </row>
    <row r="24" ht="35" customHeight="1" spans="1:15">
      <c r="A24" s="9"/>
      <c r="B24" s="5"/>
      <c r="C24" s="5" t="s">
        <v>71</v>
      </c>
      <c r="D24" s="17" t="s">
        <v>72</v>
      </c>
      <c r="E24" s="17"/>
      <c r="F24" s="17"/>
      <c r="G24" s="27" t="s">
        <v>51</v>
      </c>
      <c r="H24" s="27" t="s">
        <v>73</v>
      </c>
      <c r="I24" s="39">
        <v>10</v>
      </c>
      <c r="J24" s="31"/>
      <c r="K24" s="37">
        <v>10</v>
      </c>
      <c r="L24" s="37"/>
      <c r="M24" s="45"/>
      <c r="N24" s="45"/>
      <c r="O24" s="41"/>
    </row>
    <row r="25" ht="24" customHeight="1" spans="1:14">
      <c r="A25" s="9"/>
      <c r="B25" s="5"/>
      <c r="C25" s="19" t="s">
        <v>74</v>
      </c>
      <c r="D25" s="17" t="s">
        <v>70</v>
      </c>
      <c r="E25" s="17"/>
      <c r="F25" s="17"/>
      <c r="G25" s="31"/>
      <c r="H25" s="31"/>
      <c r="I25" s="31"/>
      <c r="J25" s="31"/>
      <c r="K25" s="31"/>
      <c r="L25" s="31"/>
      <c r="M25" s="5"/>
      <c r="N25" s="5"/>
    </row>
    <row r="26" ht="51" customHeight="1" spans="1:14">
      <c r="A26" s="9"/>
      <c r="B26" s="5"/>
      <c r="C26" s="5" t="s">
        <v>75</v>
      </c>
      <c r="D26" s="17" t="s">
        <v>76</v>
      </c>
      <c r="E26" s="17"/>
      <c r="F26" s="17"/>
      <c r="G26" s="31" t="s">
        <v>77</v>
      </c>
      <c r="H26" s="31" t="s">
        <v>78</v>
      </c>
      <c r="I26" s="31">
        <v>5</v>
      </c>
      <c r="J26" s="31"/>
      <c r="K26" s="31">
        <v>4</v>
      </c>
      <c r="L26" s="31"/>
      <c r="M26" s="48" t="s">
        <v>79</v>
      </c>
      <c r="N26" s="49"/>
    </row>
    <row r="27" ht="37" customHeight="1" spans="1:14">
      <c r="A27" s="9"/>
      <c r="B27" s="5"/>
      <c r="C27" s="5"/>
      <c r="D27" s="17" t="s">
        <v>80</v>
      </c>
      <c r="E27" s="17"/>
      <c r="F27" s="17"/>
      <c r="G27" s="31" t="s">
        <v>77</v>
      </c>
      <c r="H27" s="31" t="s">
        <v>77</v>
      </c>
      <c r="I27" s="31">
        <v>5</v>
      </c>
      <c r="J27" s="31"/>
      <c r="K27" s="31">
        <v>5</v>
      </c>
      <c r="L27" s="31"/>
      <c r="M27" s="45"/>
      <c r="N27" s="45"/>
    </row>
    <row r="28" ht="47" customHeight="1" spans="1:14">
      <c r="A28" s="9"/>
      <c r="B28" s="5" t="s">
        <v>81</v>
      </c>
      <c r="C28" s="20" t="s">
        <v>82</v>
      </c>
      <c r="D28" s="21" t="s">
        <v>83</v>
      </c>
      <c r="E28" s="17"/>
      <c r="F28" s="17"/>
      <c r="G28" s="27" t="s">
        <v>51</v>
      </c>
      <c r="H28" s="27" t="s">
        <v>84</v>
      </c>
      <c r="I28" s="31">
        <v>5</v>
      </c>
      <c r="J28" s="31"/>
      <c r="K28" s="31">
        <v>5</v>
      </c>
      <c r="L28" s="31"/>
      <c r="M28" s="5"/>
      <c r="N28" s="5"/>
    </row>
    <row r="29" ht="22" customHeight="1" spans="1:14">
      <c r="A29" s="22" t="s">
        <v>85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40">
        <f>SUM(K12:L28,N5)</f>
        <v>98</v>
      </c>
      <c r="L29" s="40"/>
      <c r="M29" s="55"/>
      <c r="N29" s="55"/>
    </row>
  </sheetData>
  <mergeCells count="126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9:A10"/>
    <mergeCell ref="A11:A28"/>
    <mergeCell ref="B12:B20"/>
    <mergeCell ref="B21:B22"/>
    <mergeCell ref="B23:B27"/>
    <mergeCell ref="C12:C15"/>
    <mergeCell ref="C16:C18"/>
    <mergeCell ref="C19:C20"/>
    <mergeCell ref="C21:C22"/>
    <mergeCell ref="C26:C27"/>
    <mergeCell ref="O13:O16"/>
    <mergeCell ref="O17:O19"/>
    <mergeCell ref="O20:O22"/>
    <mergeCell ref="A4:B8"/>
  </mergeCells>
  <pageMargins left="0.554861111111111" right="0.554861111111111" top="0.550694444444444" bottom="0.23611111111111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2022-03-18T09:44:00Z</dcterms:created>
  <dcterms:modified xsi:type="dcterms:W3CDTF">2025-08-22T16:39:57Z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EDAB43188CE54FFAAA777F7AF494777F_13</vt:lpwstr>
  </property>
</Properties>
</file>